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blic\Documents\Altium\Projects\BBAIAEB\Project Outputs for BBAIAEB\"/>
    </mc:Choice>
  </mc:AlternateContent>
  <xr:revisionPtr revIDLastSave="0" documentId="13_ncr:1_{41737A2C-406D-4272-BAF5-57E3ABC8DD32}" xr6:coauthVersionLast="47" xr6:coauthVersionMax="47" xr10:uidLastSave="{00000000-0000-0000-0000-000000000000}"/>
  <bookViews>
    <workbookView xWindow="-120" yWindow="-120" windowWidth="29040" windowHeight="16440" xr2:uid="{B5DBB567-6D79-4941-A22C-A1D7BAB9B988}"/>
  </bookViews>
  <sheets>
    <sheet name="BBAIAEB" sheetId="1" r:id="rId1"/>
  </sheets>
  <definedNames>
    <definedName name="_xlnm.Print_Titles" localSheetId="0">BBAIAEB!$1:$1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3" i="1" l="1"/>
  <c r="N3" i="1"/>
  <c r="N7" i="1"/>
  <c r="N2" i="1"/>
  <c r="J3" i="1"/>
  <c r="J25" i="1"/>
  <c r="K25" i="1" s="1"/>
  <c r="J2" i="1"/>
  <c r="N26" i="1" l="1"/>
  <c r="O26" i="1"/>
  <c r="J26" i="1"/>
  <c r="K26" i="1"/>
</calcChain>
</file>

<file path=xl/sharedStrings.xml><?xml version="1.0" encoding="utf-8"?>
<sst xmlns="http://schemas.openxmlformats.org/spreadsheetml/2006/main" count="219" uniqueCount="133">
  <si>
    <t>TLV320AIC23BIPW</t>
  </si>
  <si>
    <t>Integrated Circuit</t>
  </si>
  <si>
    <t>IC1</t>
  </si>
  <si>
    <t>Texas Instruments</t>
  </si>
  <si>
    <t>TLV320AIC23BPWR</t>
  </si>
  <si>
    <t>LCSC</t>
  </si>
  <si>
    <t>C9915</t>
  </si>
  <si>
    <t>220uF</t>
  </si>
  <si>
    <t>Capacitor Polarised</t>
  </si>
  <si>
    <t>C5, C7, C20</t>
  </si>
  <si>
    <t>Nichicon</t>
  </si>
  <si>
    <t>FP-6R3ME221M-SLR</t>
  </si>
  <si>
    <t>C259967</t>
  </si>
  <si>
    <t>803-87-046-10-001101</t>
  </si>
  <si>
    <t>Connector</t>
  </si>
  <si>
    <t>J3, J6</t>
  </si>
  <si>
    <t>Hellotronics</t>
  </si>
  <si>
    <t>2x23 Stackable</t>
  </si>
  <si>
    <t>Aliexpress</t>
  </si>
  <si>
    <t>1uF</t>
  </si>
  <si>
    <t>C18, C19</t>
  </si>
  <si>
    <t>UWD1H010MCL1GS</t>
  </si>
  <si>
    <t>C2163317</t>
  </si>
  <si>
    <t>PJ-393</t>
  </si>
  <si>
    <t>J1, J2, J4, J5</t>
  </si>
  <si>
    <t>G-Switch</t>
  </si>
  <si>
    <t>C2837065</t>
  </si>
  <si>
    <t>IC2</t>
  </si>
  <si>
    <t>STMicroelectronics</t>
  </si>
  <si>
    <t>BLM18EG221SN1D</t>
  </si>
  <si>
    <t>Ferrite Bead</t>
  </si>
  <si>
    <t>FB1, FB2, FB3, FB4, FB5, FB7, FB8, FB9</t>
  </si>
  <si>
    <t>Murata</t>
  </si>
  <si>
    <t>C85827</t>
  </si>
  <si>
    <t>UM6K31NTN</t>
  </si>
  <si>
    <t>MOSFET (N-Channel)</t>
  </si>
  <si>
    <t>Q2, Q3</t>
  </si>
  <si>
    <t>Rohm</t>
  </si>
  <si>
    <t>C184686</t>
  </si>
  <si>
    <t>ZXMN2B01FTA</t>
  </si>
  <si>
    <t>Q1</t>
  </si>
  <si>
    <t>Diodes Zetex</t>
  </si>
  <si>
    <t>C145093</t>
  </si>
  <si>
    <t>470nF</t>
  </si>
  <si>
    <t>Capacitor</t>
  </si>
  <si>
    <t>C1, C2, C3, C4</t>
  </si>
  <si>
    <t>Samsung</t>
  </si>
  <si>
    <t>CL10B474KA8NNNC</t>
  </si>
  <si>
    <t>C1623</t>
  </si>
  <si>
    <t>C6, C8, C12, C14, C16</t>
  </si>
  <si>
    <t>CL10A105KB8NNNC</t>
  </si>
  <si>
    <t>C15849</t>
  </si>
  <si>
    <t>GZ2012D601TF</t>
  </si>
  <si>
    <t>FB6</t>
  </si>
  <si>
    <t>Sunlord</t>
  </si>
  <si>
    <t>C1017</t>
  </si>
  <si>
    <t>Green</t>
  </si>
  <si>
    <t>LED</t>
  </si>
  <si>
    <t>LED1, LED2, LED3, LED4, LED5</t>
  </si>
  <si>
    <t>Hubei KENTO Elec</t>
  </si>
  <si>
    <t>KT-0805G</t>
  </si>
  <si>
    <t>C2297</t>
  </si>
  <si>
    <t>PTS647SK70SMTR2LFS</t>
  </si>
  <si>
    <t>Switch</t>
  </si>
  <si>
    <t>S1, S2, S3, S4</t>
  </si>
  <si>
    <t>BOOMELE</t>
  </si>
  <si>
    <t>C2897501</t>
  </si>
  <si>
    <t>47pF</t>
  </si>
  <si>
    <t>C10</t>
  </si>
  <si>
    <t>CL10C470JB8NNNC</t>
  </si>
  <si>
    <t>C1671</t>
  </si>
  <si>
    <t>0</t>
  </si>
  <si>
    <t>Resistor</t>
  </si>
  <si>
    <t>R17, R18, R30, R31, R32, R33, R34, R39, R40, R41, R42</t>
  </si>
  <si>
    <t>Uniroyal</t>
  </si>
  <si>
    <t>0603WAF0000T5E</t>
  </si>
  <si>
    <t>C21189</t>
  </si>
  <si>
    <t>10k</t>
  </si>
  <si>
    <t>R13, R14, R15, R16, R19, R20, R21, R22, R23</t>
  </si>
  <si>
    <t>0603WAF1002T5E</t>
  </si>
  <si>
    <t>C25804</t>
  </si>
  <si>
    <t>2k2</t>
  </si>
  <si>
    <t>R10</t>
  </si>
  <si>
    <t>0603WAF2201T5E</t>
  </si>
  <si>
    <t>C4190</t>
  </si>
  <si>
    <t>100</t>
  </si>
  <si>
    <t>R1, R3</t>
  </si>
  <si>
    <t>0603WAF1000T5E</t>
  </si>
  <si>
    <t>C22775</t>
  </si>
  <si>
    <t>4k7</t>
  </si>
  <si>
    <t>R2, R4, R7, R8, R9</t>
  </si>
  <si>
    <t>0603WAF4701T5E</t>
  </si>
  <si>
    <t>C23162</t>
  </si>
  <si>
    <t>100K</t>
  </si>
  <si>
    <t>R29, R35, R36, R37, R38</t>
  </si>
  <si>
    <t>0603WAF1003T5E</t>
  </si>
  <si>
    <t>C25803</t>
  </si>
  <si>
    <t>1K</t>
  </si>
  <si>
    <t>R24, R25, R26, R27, R28</t>
  </si>
  <si>
    <t>0603WAF1001T5E</t>
  </si>
  <si>
    <t>C21190</t>
  </si>
  <si>
    <t>47k</t>
  </si>
  <si>
    <t>R5, R6, R11, R12</t>
  </si>
  <si>
    <t>0603WAF4702T5E</t>
  </si>
  <si>
    <t>C25819</t>
  </si>
  <si>
    <t>0.1u</t>
  </si>
  <si>
    <t>C9, C11, C13, C15, C17</t>
  </si>
  <si>
    <t>Yageo</t>
  </si>
  <si>
    <t>CC0603KRX7R9BB104</t>
  </si>
  <si>
    <t>C14663</t>
  </si>
  <si>
    <t>Název</t>
  </si>
  <si>
    <t>Popis</t>
  </si>
  <si>
    <t>Zkratka</t>
  </si>
  <si>
    <t>Počet</t>
  </si>
  <si>
    <t>Výrobce</t>
  </si>
  <si>
    <t>Název produktu (výrobce)</t>
  </si>
  <si>
    <t>Distributor</t>
  </si>
  <si>
    <t>Název produktu (distributor)</t>
  </si>
  <si>
    <t>Cena za kus</t>
  </si>
  <si>
    <t>Cena za kus DPS</t>
  </si>
  <si>
    <t>Cena za 25ks DPS</t>
  </si>
  <si>
    <t>Celkem</t>
  </si>
  <si>
    <t>Mouser</t>
  </si>
  <si>
    <t>M24C32-FMN6TP</t>
  </si>
  <si>
    <t>C2061453</t>
  </si>
  <si>
    <t>MMZ2012S601AT000</t>
  </si>
  <si>
    <t>JLCPCB</t>
  </si>
  <si>
    <t>*Cenz jsou uvedeny v USD$</t>
  </si>
  <si>
    <t>???</t>
  </si>
  <si>
    <t>---</t>
  </si>
  <si>
    <t>Doprava</t>
  </si>
  <si>
    <t>vždy</t>
  </si>
  <si>
    <t>60$&gt;zdarma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</si>
</sst>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  <xf numFmtId="0" fontId="0" fillId="3" borderId="1" xfId="0" quotePrefix="1" applyFill="1" applyBorder="1"/>
    <xf numFmtId="0" fontId="0" fillId="3" borderId="1" xfId="0" applyFill="1" applyBorder="1"/>
    <xf numFmtId="0" fontId="0" fillId="3" borderId="0" xfId="0" applyFill="1"/>
    <xf numFmtId="0" fontId="0" fillId="4" borderId="1" xfId="0" quotePrefix="1" applyFill="1" applyBorder="1"/>
    <xf numFmtId="0" fontId="0" fillId="4" borderId="1" xfId="0" applyFill="1" applyBorder="1"/>
    <xf numFmtId="0" fontId="0" fillId="4" borderId="0" xfId="0" applyFill="1"/>
    <xf numFmtId="0" fontId="0" fillId="5" borderId="1" xfId="0" quotePrefix="1" applyFill="1" applyBorder="1"/>
    <xf numFmtId="0" fontId="0" fillId="5" borderId="1" xfId="0" applyFill="1" applyBorder="1"/>
    <xf numFmtId="0" fontId="0" fillId="5" borderId="0" xfId="0" applyFill="1"/>
    <xf numFmtId="0" fontId="1" fillId="6" borderId="1" xfId="0" applyFont="1" applyFill="1" applyBorder="1"/>
    <xf numFmtId="0" fontId="0" fillId="0" borderId="1" xfId="0" applyFill="1" applyBorder="1" applyAlignment="1">
      <alignment horizont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5" borderId="0" xfId="0" quotePrefix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F09B-3D3A-40AB-993C-91F0D9C9EA25}">
  <dimension ref="A1:P27"/>
  <sheetViews>
    <sheetView tabSelected="1" workbookViewId="0">
      <selection activeCell="K31" sqref="K31"/>
    </sheetView>
  </sheetViews>
  <sheetFormatPr defaultRowHeight="15" x14ac:dyDescent="0.25"/>
  <cols>
    <col min="1" max="1" width="20.28515625" bestFit="1" customWidth="1"/>
    <col min="2" max="2" width="19.7109375" bestFit="1" customWidth="1"/>
    <col min="3" max="3" width="18.7109375" customWidth="1"/>
    <col min="4" max="4" width="6" bestFit="1" customWidth="1"/>
    <col min="5" max="5" width="18" bestFit="1" customWidth="1"/>
    <col min="6" max="6" width="24.28515625" bestFit="1" customWidth="1"/>
    <col min="7" max="7" width="10.5703125" bestFit="1" customWidth="1"/>
    <col min="8" max="8" width="26.85546875" bestFit="1" customWidth="1"/>
    <col min="9" max="9" width="11.140625" bestFit="1" customWidth="1"/>
    <col min="10" max="10" width="15.140625" bestFit="1" customWidth="1"/>
    <col min="11" max="11" width="16" bestFit="1" customWidth="1"/>
    <col min="12" max="12" width="10.5703125" bestFit="1" customWidth="1"/>
    <col min="13" max="13" width="11.140625" bestFit="1" customWidth="1"/>
    <col min="14" max="14" width="15.140625" bestFit="1" customWidth="1"/>
    <col min="15" max="15" width="16" bestFit="1" customWidth="1"/>
    <col min="16" max="16" width="19" bestFit="1" customWidth="1"/>
  </cols>
  <sheetData>
    <row r="1" spans="1:16" s="4" customFormat="1" x14ac:dyDescent="0.25">
      <c r="A1" s="3" t="s">
        <v>110</v>
      </c>
      <c r="B1" s="3" t="s">
        <v>111</v>
      </c>
      <c r="C1" s="3" t="s">
        <v>112</v>
      </c>
      <c r="D1" s="3" t="s">
        <v>113</v>
      </c>
      <c r="E1" s="3" t="s">
        <v>114</v>
      </c>
      <c r="F1" s="3" t="s">
        <v>115</v>
      </c>
      <c r="G1" s="3" t="s">
        <v>116</v>
      </c>
      <c r="H1" s="3" t="s">
        <v>117</v>
      </c>
      <c r="I1" s="3" t="s">
        <v>118</v>
      </c>
      <c r="J1" s="3" t="s">
        <v>119</v>
      </c>
      <c r="K1" s="3" t="s">
        <v>120</v>
      </c>
      <c r="L1" s="3" t="s">
        <v>116</v>
      </c>
      <c r="M1" s="3" t="s">
        <v>118</v>
      </c>
      <c r="N1" s="3" t="s">
        <v>119</v>
      </c>
      <c r="O1" s="3" t="s">
        <v>120</v>
      </c>
    </row>
    <row r="2" spans="1:16" x14ac:dyDescent="0.25">
      <c r="A2" s="2" t="s">
        <v>0</v>
      </c>
      <c r="B2" s="2" t="s">
        <v>1</v>
      </c>
      <c r="C2" s="2" t="s">
        <v>2</v>
      </c>
      <c r="D2" s="1">
        <v>1</v>
      </c>
      <c r="E2" s="2" t="s">
        <v>3</v>
      </c>
      <c r="F2" s="2" t="s">
        <v>4</v>
      </c>
      <c r="G2" s="2" t="s">
        <v>5</v>
      </c>
      <c r="H2" s="2" t="s">
        <v>6</v>
      </c>
      <c r="I2" s="1">
        <v>4.07</v>
      </c>
      <c r="J2" s="1">
        <f>D2*I2</f>
        <v>4.07</v>
      </c>
      <c r="K2" s="1">
        <v>83.85</v>
      </c>
      <c r="L2" s="2" t="s">
        <v>122</v>
      </c>
      <c r="M2" s="1">
        <v>9.52</v>
      </c>
      <c r="N2" s="1">
        <f>D2*M2</f>
        <v>9.52</v>
      </c>
      <c r="O2" s="1">
        <v>205</v>
      </c>
    </row>
    <row r="3" spans="1:16" x14ac:dyDescent="0.25">
      <c r="A3" s="2" t="s">
        <v>123</v>
      </c>
      <c r="B3" s="2" t="s">
        <v>1</v>
      </c>
      <c r="C3" s="2" t="s">
        <v>27</v>
      </c>
      <c r="D3" s="1">
        <v>1</v>
      </c>
      <c r="E3" s="2" t="s">
        <v>28</v>
      </c>
      <c r="F3" s="2" t="s">
        <v>123</v>
      </c>
      <c r="G3" s="2" t="s">
        <v>5</v>
      </c>
      <c r="H3" s="2" t="s">
        <v>124</v>
      </c>
      <c r="I3" s="1">
        <v>0.39</v>
      </c>
      <c r="J3" s="1">
        <f t="shared" ref="J3" si="0">D3*I3</f>
        <v>0.39</v>
      </c>
      <c r="K3" s="1">
        <v>8.39</v>
      </c>
      <c r="L3" s="2" t="s">
        <v>122</v>
      </c>
      <c r="M3" s="1">
        <v>0.27</v>
      </c>
      <c r="N3" s="1">
        <f t="shared" ref="N3:N7" si="1">D3*M3</f>
        <v>0.27</v>
      </c>
      <c r="O3" s="1">
        <v>6.15</v>
      </c>
    </row>
    <row r="4" spans="1:16" x14ac:dyDescent="0.25">
      <c r="A4" s="2" t="s">
        <v>29</v>
      </c>
      <c r="B4" s="2" t="s">
        <v>30</v>
      </c>
      <c r="C4" s="2" t="s">
        <v>31</v>
      </c>
      <c r="D4" s="1">
        <v>8</v>
      </c>
      <c r="E4" s="2" t="s">
        <v>32</v>
      </c>
      <c r="F4" s="2" t="s">
        <v>29</v>
      </c>
      <c r="G4" s="2" t="s">
        <v>5</v>
      </c>
      <c r="H4" s="2" t="s">
        <v>33</v>
      </c>
      <c r="I4" s="1">
        <v>3.7400000000000003E-2</v>
      </c>
      <c r="J4" s="1">
        <v>0.75</v>
      </c>
      <c r="K4" s="1">
        <v>6.22</v>
      </c>
      <c r="L4" s="2" t="s">
        <v>122</v>
      </c>
      <c r="M4" s="1">
        <v>0.11</v>
      </c>
      <c r="N4" s="1">
        <v>0.62</v>
      </c>
      <c r="O4" s="1">
        <v>8.8000000000000007</v>
      </c>
    </row>
    <row r="5" spans="1:16" x14ac:dyDescent="0.25">
      <c r="A5" s="2" t="s">
        <v>34</v>
      </c>
      <c r="B5" s="2" t="s">
        <v>35</v>
      </c>
      <c r="C5" s="2" t="s">
        <v>36</v>
      </c>
      <c r="D5" s="1">
        <v>2</v>
      </c>
      <c r="E5" s="2" t="s">
        <v>37</v>
      </c>
      <c r="F5" s="2" t="s">
        <v>34</v>
      </c>
      <c r="G5" s="2" t="s">
        <v>5</v>
      </c>
      <c r="H5" s="2" t="s">
        <v>38</v>
      </c>
      <c r="I5" s="1">
        <v>0.13830000000000001</v>
      </c>
      <c r="J5" s="1">
        <v>0.69</v>
      </c>
      <c r="K5" s="1">
        <v>5.83</v>
      </c>
      <c r="L5" s="2" t="s">
        <v>122</v>
      </c>
      <c r="M5" s="1">
        <v>0.42</v>
      </c>
      <c r="N5" s="1">
        <v>0.84</v>
      </c>
      <c r="O5" s="1">
        <v>13.3</v>
      </c>
    </row>
    <row r="6" spans="1:16" x14ac:dyDescent="0.25">
      <c r="A6" s="2" t="s">
        <v>39</v>
      </c>
      <c r="B6" s="2" t="s">
        <v>35</v>
      </c>
      <c r="C6" s="2" t="s">
        <v>40</v>
      </c>
      <c r="D6" s="1">
        <v>1</v>
      </c>
      <c r="E6" s="2" t="s">
        <v>41</v>
      </c>
      <c r="F6" s="2" t="s">
        <v>39</v>
      </c>
      <c r="G6" s="2" t="s">
        <v>5</v>
      </c>
      <c r="H6" s="2" t="s">
        <v>42</v>
      </c>
      <c r="I6" s="1">
        <v>0.29270000000000002</v>
      </c>
      <c r="J6" s="1">
        <v>0.28999999999999998</v>
      </c>
      <c r="K6" s="1">
        <v>6.35</v>
      </c>
      <c r="L6" s="2" t="s">
        <v>122</v>
      </c>
      <c r="M6" s="1">
        <v>0.6</v>
      </c>
      <c r="N6" s="1">
        <v>0.6</v>
      </c>
      <c r="O6" s="1">
        <v>15.69</v>
      </c>
    </row>
    <row r="7" spans="1:16" x14ac:dyDescent="0.25">
      <c r="A7" s="2" t="s">
        <v>52</v>
      </c>
      <c r="B7" s="2" t="s">
        <v>30</v>
      </c>
      <c r="C7" s="2" t="s">
        <v>53</v>
      </c>
      <c r="D7" s="1">
        <v>1</v>
      </c>
      <c r="E7" s="2" t="s">
        <v>54</v>
      </c>
      <c r="F7" s="2" t="s">
        <v>52</v>
      </c>
      <c r="G7" s="2" t="s">
        <v>5</v>
      </c>
      <c r="H7" s="2" t="s">
        <v>55</v>
      </c>
      <c r="I7" s="1">
        <v>1.9E-2</v>
      </c>
      <c r="J7" s="1">
        <v>1</v>
      </c>
      <c r="K7" s="1">
        <v>1</v>
      </c>
      <c r="L7" s="2" t="s">
        <v>122</v>
      </c>
      <c r="M7" s="1">
        <v>0.11</v>
      </c>
      <c r="N7" s="1">
        <f t="shared" si="1"/>
        <v>0.11</v>
      </c>
      <c r="O7" s="1">
        <v>1.77</v>
      </c>
      <c r="P7" t="s">
        <v>125</v>
      </c>
    </row>
    <row r="8" spans="1:16" x14ac:dyDescent="0.25">
      <c r="A8" s="2" t="s">
        <v>56</v>
      </c>
      <c r="B8" s="2" t="s">
        <v>57</v>
      </c>
      <c r="C8" s="2" t="s">
        <v>58</v>
      </c>
      <c r="D8" s="1">
        <v>5</v>
      </c>
      <c r="E8" s="2" t="s">
        <v>59</v>
      </c>
      <c r="F8" s="2" t="s">
        <v>60</v>
      </c>
      <c r="G8" s="2" t="s">
        <v>5</v>
      </c>
      <c r="H8" s="2" t="s">
        <v>61</v>
      </c>
      <c r="I8" s="1">
        <v>1.47E-2</v>
      </c>
      <c r="J8" s="1">
        <v>0.29399999999999998</v>
      </c>
      <c r="K8" s="1">
        <v>2.44</v>
      </c>
      <c r="L8" s="2" t="s">
        <v>122</v>
      </c>
      <c r="M8" s="1"/>
      <c r="N8" s="1"/>
      <c r="O8" s="1"/>
      <c r="P8" t="s">
        <v>128</v>
      </c>
    </row>
    <row r="9" spans="1:16" x14ac:dyDescent="0.25">
      <c r="A9" s="2" t="s">
        <v>62</v>
      </c>
      <c r="B9" s="2" t="s">
        <v>63</v>
      </c>
      <c r="C9" s="2" t="s">
        <v>64</v>
      </c>
      <c r="D9" s="1">
        <v>4</v>
      </c>
      <c r="E9" s="2" t="s">
        <v>65</v>
      </c>
      <c r="F9" s="2" t="s">
        <v>66</v>
      </c>
      <c r="G9" s="2" t="s">
        <v>5</v>
      </c>
      <c r="H9" s="2" t="s">
        <v>66</v>
      </c>
      <c r="I9" s="1">
        <v>1.6500000000000001E-2</v>
      </c>
      <c r="J9" s="1">
        <v>0.83</v>
      </c>
      <c r="K9" s="1">
        <v>1.66</v>
      </c>
      <c r="L9" s="2" t="s">
        <v>122</v>
      </c>
      <c r="M9" s="1"/>
      <c r="N9" s="1"/>
      <c r="O9" s="1"/>
      <c r="P9" t="s">
        <v>128</v>
      </c>
    </row>
    <row r="10" spans="1:16" s="10" customFormat="1" x14ac:dyDescent="0.25">
      <c r="A10" s="8" t="s">
        <v>71</v>
      </c>
      <c r="B10" s="8" t="s">
        <v>72</v>
      </c>
      <c r="C10" s="8" t="s">
        <v>73</v>
      </c>
      <c r="D10" s="9">
        <v>11</v>
      </c>
      <c r="E10" s="8" t="s">
        <v>74</v>
      </c>
      <c r="F10" s="8" t="s">
        <v>75</v>
      </c>
      <c r="G10" s="8" t="s">
        <v>5</v>
      </c>
      <c r="H10" s="8" t="s">
        <v>76</v>
      </c>
      <c r="I10" s="9">
        <v>1.2999999999999999E-3</v>
      </c>
      <c r="J10" s="9">
        <v>2.5999999999999999E-2</v>
      </c>
      <c r="K10" s="9">
        <v>0.22</v>
      </c>
      <c r="L10" s="9" t="s">
        <v>122</v>
      </c>
      <c r="M10" s="16" t="s">
        <v>126</v>
      </c>
      <c r="N10" s="17"/>
      <c r="O10" s="18"/>
    </row>
    <row r="11" spans="1:16" s="10" customFormat="1" x14ac:dyDescent="0.25">
      <c r="A11" s="8" t="s">
        <v>77</v>
      </c>
      <c r="B11" s="8" t="s">
        <v>72</v>
      </c>
      <c r="C11" s="8" t="s">
        <v>78</v>
      </c>
      <c r="D11" s="9">
        <v>9</v>
      </c>
      <c r="E11" s="8" t="s">
        <v>74</v>
      </c>
      <c r="F11" s="8" t="s">
        <v>79</v>
      </c>
      <c r="G11" s="8" t="s">
        <v>5</v>
      </c>
      <c r="H11" s="8" t="s">
        <v>80</v>
      </c>
      <c r="I11" s="9">
        <v>1.2999999999999999E-3</v>
      </c>
      <c r="J11" s="9">
        <v>2.5999999999999999E-2</v>
      </c>
      <c r="K11" s="9">
        <v>0.22</v>
      </c>
      <c r="L11" s="9" t="s">
        <v>122</v>
      </c>
      <c r="M11" s="19"/>
      <c r="N11" s="20"/>
      <c r="O11" s="21"/>
    </row>
    <row r="12" spans="1:16" s="10" customFormat="1" x14ac:dyDescent="0.25">
      <c r="A12" s="8" t="s">
        <v>81</v>
      </c>
      <c r="B12" s="8" t="s">
        <v>72</v>
      </c>
      <c r="C12" s="8" t="s">
        <v>82</v>
      </c>
      <c r="D12" s="9">
        <v>1</v>
      </c>
      <c r="E12" s="8" t="s">
        <v>74</v>
      </c>
      <c r="F12" s="8" t="s">
        <v>83</v>
      </c>
      <c r="G12" s="8" t="s">
        <v>5</v>
      </c>
      <c r="H12" s="8" t="s">
        <v>84</v>
      </c>
      <c r="I12" s="9">
        <v>1.2999999999999999E-3</v>
      </c>
      <c r="J12" s="9">
        <v>2.5999999999999999E-2</v>
      </c>
      <c r="K12" s="9">
        <v>0.22</v>
      </c>
      <c r="L12" s="9" t="s">
        <v>122</v>
      </c>
      <c r="M12" s="19"/>
      <c r="N12" s="20"/>
      <c r="O12" s="21"/>
    </row>
    <row r="13" spans="1:16" s="10" customFormat="1" x14ac:dyDescent="0.25">
      <c r="A13" s="8" t="s">
        <v>85</v>
      </c>
      <c r="B13" s="8" t="s">
        <v>72</v>
      </c>
      <c r="C13" s="8" t="s">
        <v>86</v>
      </c>
      <c r="D13" s="9">
        <v>2</v>
      </c>
      <c r="E13" s="8" t="s">
        <v>74</v>
      </c>
      <c r="F13" s="8" t="s">
        <v>87</v>
      </c>
      <c r="G13" s="8" t="s">
        <v>5</v>
      </c>
      <c r="H13" s="8" t="s">
        <v>88</v>
      </c>
      <c r="I13" s="9">
        <v>1.2999999999999999E-3</v>
      </c>
      <c r="J13" s="9">
        <v>2.5999999999999999E-2</v>
      </c>
      <c r="K13" s="9">
        <v>0.22</v>
      </c>
      <c r="L13" s="9" t="s">
        <v>122</v>
      </c>
      <c r="M13" s="19"/>
      <c r="N13" s="20"/>
      <c r="O13" s="21"/>
    </row>
    <row r="14" spans="1:16" s="10" customFormat="1" x14ac:dyDescent="0.25">
      <c r="A14" s="8" t="s">
        <v>89</v>
      </c>
      <c r="B14" s="8" t="s">
        <v>72</v>
      </c>
      <c r="C14" s="8" t="s">
        <v>90</v>
      </c>
      <c r="D14" s="9">
        <v>5</v>
      </c>
      <c r="E14" s="8" t="s">
        <v>74</v>
      </c>
      <c r="F14" s="8" t="s">
        <v>91</v>
      </c>
      <c r="G14" s="8" t="s">
        <v>5</v>
      </c>
      <c r="H14" s="8" t="s">
        <v>92</v>
      </c>
      <c r="I14" s="9">
        <v>1.2999999999999999E-3</v>
      </c>
      <c r="J14" s="9">
        <v>2.5999999999999999E-2</v>
      </c>
      <c r="K14" s="9">
        <v>0.22</v>
      </c>
      <c r="L14" s="9" t="s">
        <v>122</v>
      </c>
      <c r="M14" s="19"/>
      <c r="N14" s="20"/>
      <c r="O14" s="21"/>
    </row>
    <row r="15" spans="1:16" s="10" customFormat="1" x14ac:dyDescent="0.25">
      <c r="A15" s="8" t="s">
        <v>93</v>
      </c>
      <c r="B15" s="8" t="s">
        <v>72</v>
      </c>
      <c r="C15" s="8" t="s">
        <v>94</v>
      </c>
      <c r="D15" s="9">
        <v>5</v>
      </c>
      <c r="E15" s="8" t="s">
        <v>74</v>
      </c>
      <c r="F15" s="8" t="s">
        <v>95</v>
      </c>
      <c r="G15" s="8" t="s">
        <v>5</v>
      </c>
      <c r="H15" s="8" t="s">
        <v>96</v>
      </c>
      <c r="I15" s="9">
        <v>1.1999999999999999E-3</v>
      </c>
      <c r="J15" s="9">
        <v>2.4E-2</v>
      </c>
      <c r="K15" s="9">
        <v>0.2</v>
      </c>
      <c r="L15" s="9" t="s">
        <v>122</v>
      </c>
      <c r="M15" s="19"/>
      <c r="N15" s="20"/>
      <c r="O15" s="21"/>
    </row>
    <row r="16" spans="1:16" s="10" customFormat="1" x14ac:dyDescent="0.25">
      <c r="A16" s="8" t="s">
        <v>97</v>
      </c>
      <c r="B16" s="8" t="s">
        <v>72</v>
      </c>
      <c r="C16" s="8" t="s">
        <v>98</v>
      </c>
      <c r="D16" s="9">
        <v>5</v>
      </c>
      <c r="E16" s="8" t="s">
        <v>74</v>
      </c>
      <c r="F16" s="8" t="s">
        <v>99</v>
      </c>
      <c r="G16" s="8" t="s">
        <v>5</v>
      </c>
      <c r="H16" s="8" t="s">
        <v>100</v>
      </c>
      <c r="I16" s="9">
        <v>1.1999999999999999E-3</v>
      </c>
      <c r="J16" s="9">
        <v>2.4E-2</v>
      </c>
      <c r="K16" s="9">
        <v>0.2</v>
      </c>
      <c r="L16" s="9" t="s">
        <v>122</v>
      </c>
      <c r="M16" s="19"/>
      <c r="N16" s="20"/>
      <c r="O16" s="21"/>
    </row>
    <row r="17" spans="1:16" s="10" customFormat="1" x14ac:dyDescent="0.25">
      <c r="A17" s="8" t="s">
        <v>101</v>
      </c>
      <c r="B17" s="8" t="s">
        <v>72</v>
      </c>
      <c r="C17" s="8" t="s">
        <v>102</v>
      </c>
      <c r="D17" s="9">
        <v>4</v>
      </c>
      <c r="E17" s="8" t="s">
        <v>74</v>
      </c>
      <c r="F17" s="8" t="s">
        <v>103</v>
      </c>
      <c r="G17" s="8" t="s">
        <v>5</v>
      </c>
      <c r="H17" s="8" t="s">
        <v>104</v>
      </c>
      <c r="I17" s="9">
        <v>1.2999999999999999E-3</v>
      </c>
      <c r="J17" s="9">
        <v>2.5999999999999999E-2</v>
      </c>
      <c r="K17" s="9">
        <v>0.22</v>
      </c>
      <c r="L17" s="9" t="s">
        <v>122</v>
      </c>
      <c r="M17" s="19"/>
      <c r="N17" s="20"/>
      <c r="O17" s="21"/>
    </row>
    <row r="18" spans="1:16" s="7" customFormat="1" x14ac:dyDescent="0.25">
      <c r="A18" s="5" t="s">
        <v>105</v>
      </c>
      <c r="B18" s="5" t="s">
        <v>44</v>
      </c>
      <c r="C18" s="5" t="s">
        <v>106</v>
      </c>
      <c r="D18" s="6">
        <v>5</v>
      </c>
      <c r="E18" s="5" t="s">
        <v>107</v>
      </c>
      <c r="F18" s="5" t="s">
        <v>108</v>
      </c>
      <c r="G18" s="5" t="s">
        <v>5</v>
      </c>
      <c r="H18" s="5" t="s">
        <v>109</v>
      </c>
      <c r="I18" s="6">
        <v>2.7000000000000001E-3</v>
      </c>
      <c r="J18" s="6">
        <v>5.1999999999999998E-2</v>
      </c>
      <c r="K18" s="6">
        <v>0.46</v>
      </c>
      <c r="L18" s="6" t="s">
        <v>122</v>
      </c>
      <c r="M18" s="19"/>
      <c r="N18" s="20"/>
      <c r="O18" s="21"/>
    </row>
    <row r="19" spans="1:16" s="7" customFormat="1" x14ac:dyDescent="0.25">
      <c r="A19" s="5" t="s">
        <v>43</v>
      </c>
      <c r="B19" s="5" t="s">
        <v>44</v>
      </c>
      <c r="C19" s="5" t="s">
        <v>45</v>
      </c>
      <c r="D19" s="6">
        <v>4</v>
      </c>
      <c r="E19" s="5" t="s">
        <v>46</v>
      </c>
      <c r="F19" s="5" t="s">
        <v>47</v>
      </c>
      <c r="G19" s="5" t="s">
        <v>5</v>
      </c>
      <c r="H19" s="5" t="s">
        <v>48</v>
      </c>
      <c r="I19" s="6">
        <v>7.9000000000000008E-3</v>
      </c>
      <c r="J19" s="6">
        <v>0.57999999999999996</v>
      </c>
      <c r="K19" s="6">
        <v>1.3</v>
      </c>
      <c r="L19" s="6" t="s">
        <v>122</v>
      </c>
      <c r="M19" s="19"/>
      <c r="N19" s="20"/>
      <c r="O19" s="21"/>
    </row>
    <row r="20" spans="1:16" s="7" customFormat="1" x14ac:dyDescent="0.25">
      <c r="A20" s="5" t="s">
        <v>19</v>
      </c>
      <c r="B20" s="5" t="s">
        <v>44</v>
      </c>
      <c r="C20" s="5" t="s">
        <v>49</v>
      </c>
      <c r="D20" s="6">
        <v>5</v>
      </c>
      <c r="E20" s="5" t="s">
        <v>46</v>
      </c>
      <c r="F20" s="5" t="s">
        <v>50</v>
      </c>
      <c r="G20" s="5" t="s">
        <v>5</v>
      </c>
      <c r="H20" s="5" t="s">
        <v>51</v>
      </c>
      <c r="I20" s="6">
        <v>5.7999999999999996E-3</v>
      </c>
      <c r="J20" s="6">
        <v>0.16</v>
      </c>
      <c r="K20" s="6">
        <v>1.25</v>
      </c>
      <c r="L20" s="6" t="s">
        <v>122</v>
      </c>
      <c r="M20" s="19"/>
      <c r="N20" s="20"/>
      <c r="O20" s="21"/>
    </row>
    <row r="21" spans="1:16" s="7" customFormat="1" x14ac:dyDescent="0.25">
      <c r="A21" s="5" t="s">
        <v>67</v>
      </c>
      <c r="B21" s="5" t="s">
        <v>44</v>
      </c>
      <c r="C21" s="5" t="s">
        <v>68</v>
      </c>
      <c r="D21" s="6">
        <v>1</v>
      </c>
      <c r="E21" s="5" t="s">
        <v>46</v>
      </c>
      <c r="F21" s="5" t="s">
        <v>69</v>
      </c>
      <c r="G21" s="5" t="s">
        <v>5</v>
      </c>
      <c r="H21" s="5" t="s">
        <v>70</v>
      </c>
      <c r="I21" s="6">
        <v>6.6E-3</v>
      </c>
      <c r="J21" s="6">
        <v>0.13200000000000001</v>
      </c>
      <c r="K21" s="6">
        <v>1.1399999999999999</v>
      </c>
      <c r="L21" s="6" t="s">
        <v>122</v>
      </c>
      <c r="M21" s="22"/>
      <c r="N21" s="23"/>
      <c r="O21" s="24"/>
    </row>
    <row r="22" spans="1:16" s="7" customFormat="1" x14ac:dyDescent="0.25">
      <c r="A22" s="5" t="s">
        <v>7</v>
      </c>
      <c r="B22" s="5" t="s">
        <v>8</v>
      </c>
      <c r="C22" s="5" t="s">
        <v>9</v>
      </c>
      <c r="D22" s="6">
        <v>3</v>
      </c>
      <c r="E22" s="5" t="s">
        <v>10</v>
      </c>
      <c r="F22" s="5" t="s">
        <v>11</v>
      </c>
      <c r="G22" s="5" t="s">
        <v>5</v>
      </c>
      <c r="H22" s="5" t="s">
        <v>12</v>
      </c>
      <c r="I22" s="6">
        <v>0.28360000000000002</v>
      </c>
      <c r="J22" s="6">
        <v>0.85050000000000003</v>
      </c>
      <c r="K22" s="6">
        <v>15</v>
      </c>
      <c r="L22" s="6" t="s">
        <v>122</v>
      </c>
      <c r="M22" s="6">
        <v>1.2</v>
      </c>
      <c r="N22" s="6">
        <v>3.6</v>
      </c>
      <c r="O22" s="6">
        <v>65</v>
      </c>
    </row>
    <row r="23" spans="1:16" s="7" customFormat="1" x14ac:dyDescent="0.25">
      <c r="A23" s="5" t="s">
        <v>19</v>
      </c>
      <c r="B23" s="5" t="s">
        <v>8</v>
      </c>
      <c r="C23" s="5" t="s">
        <v>20</v>
      </c>
      <c r="D23" s="6">
        <v>2</v>
      </c>
      <c r="E23" s="5" t="s">
        <v>10</v>
      </c>
      <c r="F23" s="5" t="s">
        <v>21</v>
      </c>
      <c r="G23" s="5" t="s">
        <v>5</v>
      </c>
      <c r="H23" s="5" t="s">
        <v>22</v>
      </c>
      <c r="I23" s="6">
        <v>0.35260000000000002</v>
      </c>
      <c r="J23" s="6">
        <v>0.70520000000000005</v>
      </c>
      <c r="K23" s="6">
        <f>25*J23</f>
        <v>17.630000000000003</v>
      </c>
      <c r="L23" s="6" t="s">
        <v>122</v>
      </c>
      <c r="M23" s="6">
        <v>0.53</v>
      </c>
      <c r="N23" s="6">
        <v>1.06</v>
      </c>
      <c r="O23" s="6">
        <v>13.1</v>
      </c>
    </row>
    <row r="24" spans="1:16" s="13" customFormat="1" x14ac:dyDescent="0.25">
      <c r="A24" s="11" t="s">
        <v>23</v>
      </c>
      <c r="B24" s="11" t="s">
        <v>14</v>
      </c>
      <c r="C24" s="11" t="s">
        <v>24</v>
      </c>
      <c r="D24" s="12">
        <v>4</v>
      </c>
      <c r="E24" s="11" t="s">
        <v>25</v>
      </c>
      <c r="F24" s="11" t="s">
        <v>23</v>
      </c>
      <c r="G24" s="11" t="s">
        <v>5</v>
      </c>
      <c r="H24" s="11" t="s">
        <v>26</v>
      </c>
      <c r="I24" s="12">
        <v>0.16769999999999999</v>
      </c>
      <c r="J24" s="12">
        <v>1.35</v>
      </c>
      <c r="K24" s="12">
        <v>8.1300000000000008</v>
      </c>
      <c r="L24" s="12" t="s">
        <v>122</v>
      </c>
      <c r="M24" s="12"/>
      <c r="N24" s="12"/>
      <c r="O24" s="12"/>
      <c r="P24" s="13" t="s">
        <v>128</v>
      </c>
    </row>
    <row r="25" spans="1:16" s="13" customFormat="1" x14ac:dyDescent="0.25">
      <c r="A25" s="11" t="s">
        <v>13</v>
      </c>
      <c r="B25" s="11" t="s">
        <v>14</v>
      </c>
      <c r="C25" s="11" t="s">
        <v>15</v>
      </c>
      <c r="D25" s="12">
        <v>2</v>
      </c>
      <c r="E25" s="11" t="s">
        <v>16</v>
      </c>
      <c r="F25" s="11" t="s">
        <v>17</v>
      </c>
      <c r="G25" s="11" t="s">
        <v>18</v>
      </c>
      <c r="H25" s="11" t="s">
        <v>17</v>
      </c>
      <c r="I25" s="12">
        <v>1.04</v>
      </c>
      <c r="J25" s="12">
        <f>D25*I25</f>
        <v>2.08</v>
      </c>
      <c r="K25" s="12">
        <f>25*J25</f>
        <v>52</v>
      </c>
      <c r="L25" s="11" t="s">
        <v>18</v>
      </c>
      <c r="M25" s="12"/>
      <c r="N25" s="12"/>
      <c r="O25" s="12"/>
      <c r="P25" s="25" t="s">
        <v>129</v>
      </c>
    </row>
    <row r="26" spans="1:16" x14ac:dyDescent="0.25">
      <c r="A26" s="15" t="s">
        <v>127</v>
      </c>
      <c r="B26" s="15"/>
      <c r="I26" s="14" t="s">
        <v>121</v>
      </c>
      <c r="J26" s="14">
        <f>SUM(J2:J24)</f>
        <v>12.347699999999996</v>
      </c>
      <c r="K26" s="14">
        <f>SUM(K2:K24)</f>
        <v>162.36999999999995</v>
      </c>
      <c r="M26" s="14" t="s">
        <v>121</v>
      </c>
      <c r="N26" s="14">
        <f>SUM(N2:N24)</f>
        <v>16.619999999999997</v>
      </c>
      <c r="O26" s="14">
        <f>SUM(O2:O24)</f>
        <v>328.81000000000006</v>
      </c>
    </row>
    <row r="27" spans="1:16" x14ac:dyDescent="0.25">
      <c r="H27" t="s">
        <v>130</v>
      </c>
      <c r="I27" t="s">
        <v>131</v>
      </c>
      <c r="J27">
        <v>35</v>
      </c>
      <c r="K27">
        <v>35</v>
      </c>
      <c r="M27" t="s">
        <v>132</v>
      </c>
      <c r="N27">
        <v>30</v>
      </c>
      <c r="O27">
        <v>0</v>
      </c>
    </row>
  </sheetData>
  <mergeCells count="2">
    <mergeCell ref="A26:B26"/>
    <mergeCell ref="M10:O2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BBAIAEB</vt:lpstr>
      <vt:lpstr>BBAIAEB!Názvy_tisku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Karel Benko</cp:lastModifiedBy>
  <dcterms:created xsi:type="dcterms:W3CDTF">2021-11-29T00:22:16Z</dcterms:created>
  <dcterms:modified xsi:type="dcterms:W3CDTF">2022-03-08T08:59:14Z</dcterms:modified>
</cp:coreProperties>
</file>